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BDE1011C-1353-4F9F-A5D3-DCEE216004F3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MART 2026" sheetId="22" r:id="rId1"/>
    <sheet name="NİSAN 2026" sheetId="23" r:id="rId2"/>
    <sheet name="MAYIS 2026" sheetId="2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" i="24" l="1"/>
  <c r="C37" i="24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7" i="24" l="1"/>
  <c r="J4" i="24" s="1"/>
  <c r="F37" i="23"/>
  <c r="J36" i="23" s="1"/>
  <c r="F37" i="22"/>
  <c r="J4" i="22" s="1"/>
  <c r="J36" i="24" l="1"/>
  <c r="J4" i="23"/>
  <c r="J5" i="23" s="1"/>
  <c r="L36" i="23" s="1"/>
  <c r="J5" i="24"/>
  <c r="J36" i="22"/>
  <c r="J5" i="22"/>
  <c r="L36" i="24" l="1"/>
  <c r="L36" i="22"/>
  <c r="J35" i="22" l="1"/>
  <c r="J39" i="22" s="1"/>
  <c r="J7" i="23" l="1"/>
  <c r="J35" i="23" s="1"/>
  <c r="J39" i="23" s="1"/>
  <c r="J7" i="24"/>
  <c r="J35" i="24" s="1"/>
  <c r="J39" i="24" s="1"/>
</calcChain>
</file>

<file path=xl/sharedStrings.xml><?xml version="1.0" encoding="utf-8"?>
<sst xmlns="http://schemas.openxmlformats.org/spreadsheetml/2006/main" count="173" uniqueCount="46">
  <si>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</si>
  <si>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</si>
  <si>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</si>
  <si>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</si>
  <si>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</si>
  <si>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</si>
  <si>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</si>
  <si>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</si>
  <si>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</si>
  <si>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</si>
  <si>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</si>
  <si>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</si>
  <si>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</si>
  <si>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</si>
  <si>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</si>
  <si>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</si>
  <si>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</si>
  <si>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</si>
  <si>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</si>
  <si>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</si>
  <si>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</si>
  <si>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</si>
  <si>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</si>
  <si>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</si>
  <si>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</si>
  <si>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</si>
  <si>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</si>
  <si>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</si>
  <si>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</si>
  <si>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</si>
  <si>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</si>
  <si>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MUSTAFA AYHAN</t>
  </si>
  <si>
    <t>YMA</t>
  </si>
  <si>
    <t>Satış</t>
  </si>
  <si>
    <t>KAMER BUZAĞI BÜYÜTME YEMİ-PLT</t>
  </si>
  <si>
    <t>NİSAN SÜTÜNÜN İKİNCİ ÖDEMESİNDEN KESİLECEK</t>
  </si>
  <si>
    <t>KAMER MISIR FLAKE</t>
  </si>
  <si>
    <t>AD</t>
  </si>
  <si>
    <t>KAMER S.SÜT YEMİ (KAMER" "A) 19 PRT.</t>
  </si>
  <si>
    <t>Z.EYYÜPAĞA</t>
  </si>
  <si>
    <t>NİSAN SÜTÜNE YAZILDI.</t>
  </si>
  <si>
    <t>NİSAN AYI YEMİ</t>
  </si>
  <si>
    <t>İBRAHİM SERİN KREDİ KARTI ÇEKİMİ</t>
  </si>
  <si>
    <t>FİYAT FARKI</t>
  </si>
  <si>
    <t>V.EYYÜPAĞA</t>
  </si>
  <si>
    <t>MAYIS SÜT PARASI İLK HAFTASI KESİLECEK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</si>
</sst>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270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5" applyNumberFormat="0" applyAlignment="0" applyProtection="0"/>
    <xf numFmtId="0" fontId="21" fillId="7" borderId="26" applyNumberFormat="0" applyAlignment="0" applyProtection="0"/>
    <xf numFmtId="0" fontId="22" fillId="7" borderId="25" applyNumberFormat="0" applyAlignment="0" applyProtection="0"/>
    <xf numFmtId="0" fontId="23" fillId="0" borderId="27" applyNumberFormat="0" applyFill="0" applyAlignment="0" applyProtection="0"/>
    <xf numFmtId="0" fontId="24" fillId="8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0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5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49" fontId="1" fillId="0" borderId="0" xfId="250" applyNumberFormat="1" applyAlignment="1">
      <alignment horizontal="left"/>
    </xf>
    <xf numFmtId="4" fontId="1" fillId="34" borderId="0" xfId="250" applyNumberFormat="1" applyFill="1" applyBorder="1" applyAlignment="1">
      <alignment horizontal="right"/>
    </xf>
    <xf numFmtId="169" fontId="1" fillId="2" borderId="9" xfId="250" applyNumberFormat="1" applyFill="1" applyBorder="1" applyAlignment="1">
      <alignment horizontal="left"/>
    </xf>
    <xf numFmtId="0" fontId="1" fillId="2" borderId="9" xfId="250" applyFill="1" applyBorder="1"/>
    <xf numFmtId="49" fontId="1" fillId="2" borderId="9" xfId="250" applyNumberFormat="1" applyFill="1" applyBorder="1" applyAlignment="1">
      <alignment horizontal="left"/>
    </xf>
    <xf numFmtId="167" fontId="1" fillId="2" borderId="9" xfId="250" applyNumberFormat="1" applyFill="1" applyBorder="1" applyAlignment="1">
      <alignment horizontal="right"/>
    </xf>
    <xf numFmtId="164" fontId="1" fillId="2" borderId="9" xfId="250" applyNumberFormat="1" applyFill="1" applyBorder="1"/>
    <xf numFmtId="168" fontId="1" fillId="2" borderId="9" xfId="250" applyNumberFormat="1" applyFill="1" applyBorder="1" applyAlignment="1">
      <alignment horizontal="right"/>
    </xf>
    <xf numFmtId="4" fontId="1" fillId="2" borderId="9" xfId="250" applyNumberFormat="1" applyFill="1" applyBorder="1" applyAlignment="1">
      <alignment horizontal="right"/>
    </xf>
    <xf numFmtId="3" fontId="1" fillId="2" borderId="9" xfId="250" applyNumberFormat="1" applyFill="1" applyBorder="1"/>
    <xf numFmtId="169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167" fontId="0" fillId="0" borderId="0" xfId="0" applyNumberFormat="1" applyAlignment="1">
      <alignment horizontal="right"/>
    </xf>
    <xf numFmtId="164" fontId="0" fillId="0" borderId="0" xfId="0" applyNumberFormat="1"/>
    <xf numFmtId="168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3" fontId="0" fillId="0" borderId="0" xfId="0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4" borderId="31" xfId="0" applyFill="1" applyBorder="1" applyAlignment="1">
      <alignment horizontal="center"/>
    </xf>
  </cellXfs>
  <cellStyles count="270">
    <cellStyle name="%20 - Vurgu1" xfId="19" builtinId="30" customBuiltin="1"/>
    <cellStyle name="%20 - Vurgu1 10" xfId="212" xr:uid="{44769DC7-AEEB-42A1-8446-1645D1908BDB}"/>
    <cellStyle name="%20 - Vurgu1 11" xfId="232" xr:uid="{F46885FC-1A75-47D1-BFDA-D85406AD2CF8}"/>
    <cellStyle name="%20 - Vurgu1 12" xfId="252" xr:uid="{D8CFFC82-70EA-4ADB-B35D-7C1988551350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57BB3386-5509-460F-A366-8E4E78D0CB62}"/>
    <cellStyle name="%20 - Vurgu2 11" xfId="235" xr:uid="{6CA1DC99-A015-4B5C-8FBC-12813793E222}"/>
    <cellStyle name="%20 - Vurgu2 12" xfId="255" xr:uid="{16CB7098-4576-40CF-B6DF-2C355E8DE88D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26FBCF61-BA8B-415A-B2EC-2BD1BC43B94C}"/>
    <cellStyle name="%20 - Vurgu3 11" xfId="238" xr:uid="{6E0E2820-8162-4844-ADCC-F80DF16BD837}"/>
    <cellStyle name="%20 - Vurgu3 12" xfId="258" xr:uid="{B4C947E5-CE3E-412A-B9B5-259B1E5E56C3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92ED07DA-9A21-4504-A480-2E66B7DDC95D}"/>
    <cellStyle name="%20 - Vurgu4 11" xfId="241" xr:uid="{32FED873-6F2E-44A3-825F-972EE8016B14}"/>
    <cellStyle name="%20 - Vurgu4 12" xfId="261" xr:uid="{53364F0F-A66F-406C-AFFF-2C3C75CE5BE8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3D516885-CDE7-458E-82B7-807A86CDE6DC}"/>
    <cellStyle name="%20 - Vurgu5 11" xfId="244" xr:uid="{699154C5-DB85-4AB3-9143-42FF696172AB}"/>
    <cellStyle name="%20 - Vurgu5 12" xfId="264" xr:uid="{E31BD360-450B-4661-B1B4-5AA8C18006A4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890A4E82-7140-401A-82AE-E568C16D5B48}"/>
    <cellStyle name="%20 - Vurgu6 11" xfId="247" xr:uid="{678E4972-D933-4848-93DD-535110DF905B}"/>
    <cellStyle name="%20 - Vurgu6 12" xfId="267" xr:uid="{583E6D82-25EB-4DD8-8A84-96C1B1C15466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84B756F3-CC21-4BA4-A7E5-549FF229271F}"/>
    <cellStyle name="%40 - Vurgu1 11" xfId="233" xr:uid="{626FB7D5-ED46-4A0E-92C4-7FDC048C8F32}"/>
    <cellStyle name="%40 - Vurgu1 12" xfId="253" xr:uid="{E2521F37-EA53-463C-8EEB-7E77D408BD42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D5A6BE1E-D566-48CA-9AD9-1B2D20792BDC}"/>
    <cellStyle name="%40 - Vurgu2 11" xfId="236" xr:uid="{C811F953-6423-4C0C-9638-E384EC1CA1DA}"/>
    <cellStyle name="%40 - Vurgu2 12" xfId="256" xr:uid="{51A706BA-AB08-4A86-B4C3-D65873C6E49F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F489A81C-8524-4C07-86A3-02E2BD5931F8}"/>
    <cellStyle name="%40 - Vurgu3 11" xfId="239" xr:uid="{FE1CC26C-F09B-443C-991C-409889797E3A}"/>
    <cellStyle name="%40 - Vurgu3 12" xfId="259" xr:uid="{6A1C4CA7-F69B-4979-A5FA-668288C38C80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B97B4BDD-2DFF-41EE-B4ED-11CFB5246758}"/>
    <cellStyle name="%40 - Vurgu4 11" xfId="242" xr:uid="{8AAAF220-274C-467D-98BA-3A79A6473C5C}"/>
    <cellStyle name="%40 - Vurgu4 12" xfId="262" xr:uid="{DA10F160-8280-4E31-9BF8-104D2DA4ACA6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A3D4642B-7A5A-405F-A244-06AABFCB3EE6}"/>
    <cellStyle name="%40 - Vurgu5 11" xfId="245" xr:uid="{11F5D5FA-D674-4604-BA57-513C040F736C}"/>
    <cellStyle name="%40 - Vurgu5 12" xfId="265" xr:uid="{695651A6-CA64-4684-B914-6CAF89C6A08D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20081D1B-C6AE-4A1F-AD23-5736EF5A4E61}"/>
    <cellStyle name="%40 - Vurgu6 11" xfId="248" xr:uid="{4B30E16E-AC76-494B-A082-262026734D10}"/>
    <cellStyle name="%40 - Vurgu6 12" xfId="268" xr:uid="{DF6BD45C-866F-471F-9DBD-E443A48B2E5B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7686A6EC-AB9A-4FB8-BA9C-BDCCE5EA5242}"/>
    <cellStyle name="%60 - Vurgu1 11" xfId="234" xr:uid="{3AE1F2C1-07A1-41E0-8B77-21032CEC40C1}"/>
    <cellStyle name="%60 - Vurgu1 12" xfId="254" xr:uid="{92E3C90E-AC37-4A86-B7A1-7A8315174C4B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6F64B40B-6A80-44CD-8E0A-2ADC997816EB}"/>
    <cellStyle name="%60 - Vurgu2 11" xfId="237" xr:uid="{1FF00CC1-1815-4F92-9EB1-54C20BBE6899}"/>
    <cellStyle name="%60 - Vurgu2 12" xfId="257" xr:uid="{7EEDA4A2-E0C3-4454-8DE9-F74E774AF119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03A43738-F1AE-4B35-BC2B-1403E4103241}"/>
    <cellStyle name="%60 - Vurgu3 11" xfId="240" xr:uid="{5297F212-0F8F-4B10-85BE-1CFB1DD0A4CC}"/>
    <cellStyle name="%60 - Vurgu3 12" xfId="260" xr:uid="{530C7A07-27CE-4045-8C83-AD3117DE2383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04A7B87A-7E99-4C0F-9C63-F9985C704173}"/>
    <cellStyle name="%60 - Vurgu4 11" xfId="243" xr:uid="{41378C07-0A71-4C9B-9770-D7C6B80862E2}"/>
    <cellStyle name="%60 - Vurgu4 12" xfId="263" xr:uid="{26CCC595-88F4-4CAA-B3B3-CCD39DC99A6C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5FCC926E-7DDB-4C50-A43F-D690203CC40D}"/>
    <cellStyle name="%60 - Vurgu5 11" xfId="246" xr:uid="{19A8091D-2218-441B-A40B-03CD5605F064}"/>
    <cellStyle name="%60 - Vurgu5 12" xfId="266" xr:uid="{23F67B75-1F32-4C38-9ADA-811CA0987E5B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694F6021-9922-4328-BB77-69B04E4641F5}"/>
    <cellStyle name="%60 - Vurgu6 11" xfId="249" xr:uid="{D38E6A8C-24B6-44AD-B8EF-F64ADB48E444}"/>
    <cellStyle name="%60 - Vurgu6 12" xfId="269" xr:uid="{2237E257-7963-427F-A069-B59E4E6294B8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2DA90FA5-B853-49A2-96E8-DB5EBDD0C465}"/>
    <cellStyle name="Normal 16" xfId="230" xr:uid="{BB1989C4-78CB-48C0-AB38-8E45FFA210DD}"/>
    <cellStyle name="Normal 17" xfId="250" xr:uid="{5B4BB6AA-620E-44B0-854C-1E3102C70C1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56F47CEC-B29D-4AC7-9B1E-88E24C7B1DE4}"/>
    <cellStyle name="Not 13" xfId="231" xr:uid="{D87ACE2D-8E91-4BAF-A627-685A4FFF38FB}"/>
    <cellStyle name="Not 14" xfId="251" xr:uid="{4BD2AD53-5B59-48E5-86A1-8D61D46F3841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451FC-5874-4D36-8984-3F91CFA64183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6" t="s">
        <v>31</v>
      </c>
      <c r="C2" s="67"/>
      <c r="D2" s="67"/>
      <c r="E2" s="67"/>
      <c r="F2" s="67"/>
      <c r="G2" s="67"/>
      <c r="H2" s="67"/>
      <c r="I2" s="67"/>
      <c r="J2" s="6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0</v>
      </c>
    </row>
    <row r="40" spans="2:12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</row>
    <row r="41" spans="2:12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E5335-B570-49A2-B51A-BC0E35715012}">
  <dimension ref="B1:AC43"/>
  <sheetViews>
    <sheetView tabSelected="1" zoomScale="85" zoomScaleNormal="85" workbookViewId="0">
      <selection activeCell="J25" sqref="J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6" t="s">
        <v>31</v>
      </c>
      <c r="C2" s="67"/>
      <c r="D2" s="67"/>
      <c r="E2" s="67"/>
      <c r="F2" s="67"/>
      <c r="G2" s="67"/>
      <c r="H2" s="67"/>
      <c r="I2" s="67"/>
      <c r="J2" s="6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127640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48">
        <v>46114</v>
      </c>
      <c r="Q3" s="49"/>
      <c r="R3" s="48">
        <v>46114</v>
      </c>
      <c r="S3" s="50" t="s">
        <v>32</v>
      </c>
      <c r="T3" s="51">
        <v>252</v>
      </c>
      <c r="U3" s="50" t="s">
        <v>33</v>
      </c>
      <c r="V3" s="50" t="s">
        <v>34</v>
      </c>
      <c r="W3" s="52">
        <v>500</v>
      </c>
      <c r="X3" s="50" t="s">
        <v>12</v>
      </c>
      <c r="Y3" s="53">
        <v>17.2</v>
      </c>
      <c r="Z3" s="54">
        <v>8600</v>
      </c>
      <c r="AA3" s="49"/>
      <c r="AB3" s="54">
        <v>8600</v>
      </c>
      <c r="AC3" s="46" t="s">
        <v>35</v>
      </c>
    </row>
    <row r="4" spans="2:29" x14ac:dyDescent="0.25">
      <c r="B4" s="7">
        <v>46113</v>
      </c>
      <c r="C4" s="8">
        <v>543</v>
      </c>
      <c r="D4" s="9"/>
      <c r="E4" s="10">
        <v>25.5</v>
      </c>
      <c r="F4" s="33">
        <f>E4*C4</f>
        <v>13846.5</v>
      </c>
      <c r="G4" s="11"/>
      <c r="H4" s="12" t="s">
        <v>6</v>
      </c>
      <c r="I4" s="13">
        <v>0.01</v>
      </c>
      <c r="J4" s="14">
        <f>(F36+F37)*I4</f>
        <v>2016.03</v>
      </c>
      <c r="P4" s="48">
        <v>46114</v>
      </c>
      <c r="Q4" s="49"/>
      <c r="R4" s="48">
        <v>46114</v>
      </c>
      <c r="S4" s="50" t="s">
        <v>32</v>
      </c>
      <c r="T4" s="51">
        <v>252</v>
      </c>
      <c r="U4" s="50" t="s">
        <v>33</v>
      </c>
      <c r="V4" s="50" t="s">
        <v>36</v>
      </c>
      <c r="W4" s="55">
        <v>10</v>
      </c>
      <c r="X4" s="50" t="s">
        <v>37</v>
      </c>
      <c r="Y4" s="53">
        <v>772.27700000000004</v>
      </c>
      <c r="Z4" s="54">
        <v>7722.77</v>
      </c>
      <c r="AA4" s="54">
        <v>77.23</v>
      </c>
      <c r="AB4" s="54">
        <v>7800</v>
      </c>
      <c r="AC4" s="46" t="s">
        <v>35</v>
      </c>
    </row>
    <row r="5" spans="2:29" x14ac:dyDescent="0.25">
      <c r="B5" s="7">
        <v>46114</v>
      </c>
      <c r="C5" s="8">
        <v>0</v>
      </c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199.58697000000001</v>
      </c>
      <c r="P5" s="48">
        <v>46114</v>
      </c>
      <c r="Q5" s="49"/>
      <c r="R5" s="48">
        <v>46114</v>
      </c>
      <c r="S5" s="50" t="s">
        <v>32</v>
      </c>
      <c r="T5" s="51">
        <v>252</v>
      </c>
      <c r="U5" s="50" t="s">
        <v>33</v>
      </c>
      <c r="V5" s="50" t="s">
        <v>38</v>
      </c>
      <c r="W5" s="52">
        <v>7000</v>
      </c>
      <c r="X5" s="50" t="s">
        <v>12</v>
      </c>
      <c r="Y5" s="53">
        <v>17.600000000000001</v>
      </c>
      <c r="Z5" s="54">
        <v>123200</v>
      </c>
      <c r="AA5" s="49"/>
      <c r="AB5" s="54">
        <v>123200</v>
      </c>
      <c r="AC5" s="46" t="s">
        <v>35</v>
      </c>
    </row>
    <row r="6" spans="2:29" x14ac:dyDescent="0.25">
      <c r="B6" s="7">
        <v>46115</v>
      </c>
      <c r="C6" s="8">
        <v>550</v>
      </c>
      <c r="D6" s="9"/>
      <c r="E6" s="10">
        <v>25.5</v>
      </c>
      <c r="F6" s="33">
        <f t="shared" si="0"/>
        <v>14025</v>
      </c>
      <c r="G6" s="11"/>
      <c r="H6" s="12" t="s">
        <v>8</v>
      </c>
      <c r="I6" s="13"/>
      <c r="J6" s="14"/>
      <c r="P6" s="74" t="s">
        <v>40</v>
      </c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47">
        <v>-139600</v>
      </c>
    </row>
    <row r="7" spans="2:29" x14ac:dyDescent="0.25">
      <c r="B7" s="7">
        <v>46116</v>
      </c>
      <c r="C7" s="8">
        <v>0</v>
      </c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'MART 2026'!J39*-1</f>
        <v>0</v>
      </c>
      <c r="P7" s="56">
        <v>46142</v>
      </c>
      <c r="Q7" s="57"/>
      <c r="R7" s="56">
        <v>46142</v>
      </c>
      <c r="S7" s="57" t="s">
        <v>32</v>
      </c>
      <c r="T7" s="58">
        <v>319</v>
      </c>
      <c r="U7" s="57" t="s">
        <v>33</v>
      </c>
      <c r="V7" s="57" t="s">
        <v>34</v>
      </c>
      <c r="W7" s="59">
        <v>500</v>
      </c>
      <c r="X7" s="57" t="s">
        <v>12</v>
      </c>
      <c r="Y7" s="60">
        <v>17.84</v>
      </c>
      <c r="Z7" s="61">
        <v>8920</v>
      </c>
      <c r="AA7" s="61"/>
      <c r="AB7" s="61">
        <v>8920</v>
      </c>
      <c r="AC7" s="57" t="s">
        <v>45</v>
      </c>
    </row>
    <row r="8" spans="2:29" x14ac:dyDescent="0.25">
      <c r="B8" s="7">
        <v>46117</v>
      </c>
      <c r="C8" s="8">
        <v>446</v>
      </c>
      <c r="D8" s="9"/>
      <c r="E8" s="10">
        <v>25.5</v>
      </c>
      <c r="F8" s="33">
        <f t="shared" si="0"/>
        <v>11373</v>
      </c>
      <c r="G8" s="15"/>
      <c r="H8" s="16"/>
      <c r="I8" s="17"/>
      <c r="J8" s="18"/>
      <c r="P8" s="56">
        <v>46142</v>
      </c>
      <c r="Q8" s="57"/>
      <c r="R8" s="56">
        <v>46142</v>
      </c>
      <c r="S8" s="57" t="s">
        <v>32</v>
      </c>
      <c r="T8" s="58">
        <v>319</v>
      </c>
      <c r="U8" s="57" t="s">
        <v>33</v>
      </c>
      <c r="V8" s="57" t="s">
        <v>36</v>
      </c>
      <c r="W8" s="62">
        <v>10</v>
      </c>
      <c r="X8" s="57" t="s">
        <v>37</v>
      </c>
      <c r="Y8" s="60">
        <v>823.76238000000001</v>
      </c>
      <c r="Z8" s="61">
        <v>8237.6200000000008</v>
      </c>
      <c r="AA8" s="61">
        <v>82.38</v>
      </c>
      <c r="AB8" s="61">
        <v>8320</v>
      </c>
      <c r="AC8" s="57" t="s">
        <v>45</v>
      </c>
    </row>
    <row r="9" spans="2:29" x14ac:dyDescent="0.25">
      <c r="B9" s="7">
        <v>46118</v>
      </c>
      <c r="C9" s="8">
        <v>0</v>
      </c>
      <c r="D9" s="9"/>
      <c r="E9" s="10">
        <v>25.5</v>
      </c>
      <c r="F9" s="33">
        <f t="shared" si="0"/>
        <v>0</v>
      </c>
      <c r="G9" s="15"/>
      <c r="H9" s="16"/>
      <c r="I9" s="17"/>
      <c r="J9" s="18"/>
      <c r="P9" s="56">
        <v>46142</v>
      </c>
      <c r="Q9" s="57"/>
      <c r="R9" s="56">
        <v>46142</v>
      </c>
      <c r="S9" s="57" t="s">
        <v>32</v>
      </c>
      <c r="T9" s="58">
        <v>319</v>
      </c>
      <c r="U9" s="57" t="s">
        <v>33</v>
      </c>
      <c r="V9" s="57" t="s">
        <v>38</v>
      </c>
      <c r="W9" s="59">
        <v>6000</v>
      </c>
      <c r="X9" s="57" t="s">
        <v>12</v>
      </c>
      <c r="Y9" s="60">
        <v>18.399999999999999</v>
      </c>
      <c r="Z9" s="61">
        <v>110400</v>
      </c>
      <c r="AA9" s="61"/>
      <c r="AB9" s="61">
        <v>110400</v>
      </c>
      <c r="AC9" s="57" t="s">
        <v>45</v>
      </c>
    </row>
    <row r="10" spans="2:29" x14ac:dyDescent="0.25">
      <c r="B10" s="7">
        <v>46119</v>
      </c>
      <c r="C10" s="8">
        <v>545</v>
      </c>
      <c r="D10" s="9"/>
      <c r="E10" s="10">
        <v>25.5</v>
      </c>
      <c r="F10" s="33">
        <f t="shared" si="0"/>
        <v>13897.5</v>
      </c>
      <c r="G10" s="15"/>
      <c r="H10" s="16"/>
      <c r="I10" s="17"/>
      <c r="J10" s="18"/>
    </row>
    <row r="11" spans="2:29" x14ac:dyDescent="0.25">
      <c r="B11" s="7">
        <v>46120</v>
      </c>
      <c r="C11" s="8">
        <v>0</v>
      </c>
      <c r="D11" s="9"/>
      <c r="E11" s="10">
        <v>25.5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46121</v>
      </c>
      <c r="C12" s="8">
        <v>529</v>
      </c>
      <c r="D12" s="9"/>
      <c r="E12" s="10">
        <v>25.5</v>
      </c>
      <c r="F12" s="33">
        <f t="shared" si="0"/>
        <v>13489.5</v>
      </c>
      <c r="G12" s="19"/>
      <c r="H12" s="16"/>
      <c r="I12" s="17"/>
      <c r="J12" s="18"/>
    </row>
    <row r="13" spans="2:29" x14ac:dyDescent="0.25">
      <c r="B13" s="7">
        <v>46122</v>
      </c>
      <c r="C13" s="8">
        <v>0</v>
      </c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>
        <v>545</v>
      </c>
      <c r="D14" s="9"/>
      <c r="E14" s="10">
        <v>25.5</v>
      </c>
      <c r="F14" s="33">
        <f t="shared" si="0"/>
        <v>13897.5</v>
      </c>
      <c r="G14" s="15">
        <v>46129</v>
      </c>
      <c r="H14" s="16" t="s">
        <v>39</v>
      </c>
      <c r="I14" s="17"/>
      <c r="J14" s="18">
        <v>92304.3</v>
      </c>
    </row>
    <row r="15" spans="2:29" x14ac:dyDescent="0.25">
      <c r="B15" s="7">
        <v>46124</v>
      </c>
      <c r="C15" s="8">
        <v>0</v>
      </c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>
        <v>502</v>
      </c>
      <c r="D16" s="9"/>
      <c r="E16" s="10">
        <v>25.5</v>
      </c>
      <c r="F16" s="33">
        <f t="shared" si="0"/>
        <v>12801</v>
      </c>
      <c r="G16" s="19"/>
      <c r="H16" s="16"/>
      <c r="I16" s="17"/>
      <c r="J16" s="18"/>
    </row>
    <row r="17" spans="2:10" x14ac:dyDescent="0.25">
      <c r="B17" s="7">
        <v>46126</v>
      </c>
      <c r="C17" s="8">
        <v>0</v>
      </c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>
        <v>512</v>
      </c>
      <c r="D18" s="9"/>
      <c r="E18" s="10">
        <v>25.5</v>
      </c>
      <c r="F18" s="33">
        <f t="shared" si="0"/>
        <v>13056</v>
      </c>
      <c r="G18" s="19"/>
      <c r="H18" s="16" t="s">
        <v>41</v>
      </c>
      <c r="I18" s="17"/>
      <c r="J18" s="18">
        <v>139600</v>
      </c>
    </row>
    <row r="19" spans="2:10" x14ac:dyDescent="0.25">
      <c r="B19" s="7">
        <v>46128</v>
      </c>
      <c r="C19" s="8">
        <v>0</v>
      </c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>
        <v>507</v>
      </c>
      <c r="D20" s="9"/>
      <c r="E20" s="10">
        <v>25.5</v>
      </c>
      <c r="F20" s="33">
        <f t="shared" si="0"/>
        <v>12928.5</v>
      </c>
      <c r="G20" s="15">
        <v>46139</v>
      </c>
      <c r="H20" s="16" t="s">
        <v>42</v>
      </c>
      <c r="I20" s="17"/>
      <c r="J20" s="18">
        <v>-100000</v>
      </c>
    </row>
    <row r="21" spans="2:10" x14ac:dyDescent="0.25">
      <c r="B21" s="7">
        <v>46130</v>
      </c>
      <c r="C21" s="8">
        <v>0</v>
      </c>
      <c r="D21" s="9"/>
      <c r="E21" s="10">
        <v>25.5</v>
      </c>
      <c r="F21" s="33">
        <f t="shared" si="0"/>
        <v>0</v>
      </c>
      <c r="G21" s="15">
        <v>46139</v>
      </c>
      <c r="H21" s="16" t="s">
        <v>43</v>
      </c>
      <c r="I21" s="17"/>
      <c r="J21" s="18">
        <v>4000</v>
      </c>
    </row>
    <row r="22" spans="2:10" x14ac:dyDescent="0.25">
      <c r="B22" s="7">
        <v>46131</v>
      </c>
      <c r="C22" s="8">
        <v>502</v>
      </c>
      <c r="D22" s="9"/>
      <c r="E22" s="10">
        <v>25.5</v>
      </c>
      <c r="F22" s="33">
        <f t="shared" si="0"/>
        <v>12801</v>
      </c>
      <c r="G22" s="19"/>
      <c r="H22" s="16"/>
      <c r="I22" s="17"/>
      <c r="J22" s="18"/>
    </row>
    <row r="23" spans="2:10" x14ac:dyDescent="0.25">
      <c r="B23" s="7">
        <v>46132</v>
      </c>
      <c r="C23" s="8">
        <v>0</v>
      </c>
      <c r="D23" s="9"/>
      <c r="E23" s="10">
        <v>25.5</v>
      </c>
      <c r="F23" s="33">
        <f t="shared" si="0"/>
        <v>0</v>
      </c>
      <c r="G23" s="15">
        <v>46141</v>
      </c>
      <c r="H23" s="16" t="s">
        <v>44</v>
      </c>
      <c r="I23" s="17"/>
      <c r="J23" s="18">
        <v>100000</v>
      </c>
    </row>
    <row r="24" spans="2:10" x14ac:dyDescent="0.25">
      <c r="B24" s="7">
        <v>46133</v>
      </c>
      <c r="C24" s="8">
        <v>512</v>
      </c>
      <c r="D24" s="9"/>
      <c r="E24" s="10">
        <v>25.5</v>
      </c>
      <c r="F24" s="33">
        <f t="shared" si="0"/>
        <v>13056</v>
      </c>
      <c r="G24" s="19"/>
      <c r="H24" s="16"/>
      <c r="I24" s="17"/>
      <c r="J24" s="18"/>
    </row>
    <row r="25" spans="2:10" x14ac:dyDescent="0.25">
      <c r="B25" s="7">
        <v>46134</v>
      </c>
      <c r="C25" s="8">
        <v>0</v>
      </c>
      <c r="D25" s="9"/>
      <c r="E25" s="10">
        <v>25.5</v>
      </c>
      <c r="F25" s="33">
        <f t="shared" si="0"/>
        <v>0</v>
      </c>
      <c r="G25" s="15">
        <v>46154</v>
      </c>
      <c r="H25" s="16" t="s">
        <v>44</v>
      </c>
      <c r="I25" s="17"/>
      <c r="J25" s="18">
        <v>200000</v>
      </c>
    </row>
    <row r="26" spans="2:10" x14ac:dyDescent="0.25">
      <c r="B26" s="7">
        <v>46135</v>
      </c>
      <c r="C26" s="8">
        <v>520</v>
      </c>
      <c r="D26" s="9"/>
      <c r="E26" s="10">
        <v>25.5</v>
      </c>
      <c r="F26" s="33">
        <f t="shared" si="0"/>
        <v>13260</v>
      </c>
      <c r="G26" s="19"/>
      <c r="H26" s="16"/>
      <c r="I26" s="17"/>
      <c r="J26" s="18"/>
    </row>
    <row r="27" spans="2:10" x14ac:dyDescent="0.25">
      <c r="B27" s="7">
        <v>46136</v>
      </c>
      <c r="C27" s="8">
        <v>261</v>
      </c>
      <c r="D27" s="9"/>
      <c r="E27" s="10">
        <v>25.5</v>
      </c>
      <c r="F27" s="33">
        <f t="shared" si="0"/>
        <v>6655.5</v>
      </c>
      <c r="G27" s="19"/>
      <c r="H27" s="16"/>
      <c r="I27" s="17"/>
      <c r="J27" s="18"/>
    </row>
    <row r="28" spans="2:10" x14ac:dyDescent="0.25">
      <c r="B28" s="7">
        <v>46137</v>
      </c>
      <c r="C28" s="8">
        <v>262</v>
      </c>
      <c r="D28" s="9"/>
      <c r="E28" s="10">
        <v>25.5</v>
      </c>
      <c r="F28" s="33">
        <f t="shared" si="0"/>
        <v>6681</v>
      </c>
      <c r="G28" s="19"/>
      <c r="H28" s="16"/>
      <c r="I28" s="17"/>
      <c r="J28" s="18"/>
    </row>
    <row r="29" spans="2:10" x14ac:dyDescent="0.25">
      <c r="B29" s="7">
        <v>46138</v>
      </c>
      <c r="C29" s="8">
        <v>262</v>
      </c>
      <c r="D29" s="9"/>
      <c r="E29" s="10">
        <v>25.5</v>
      </c>
      <c r="F29" s="33">
        <f t="shared" si="0"/>
        <v>6681</v>
      </c>
      <c r="G29" s="19"/>
      <c r="H29" s="16"/>
      <c r="I29" s="17"/>
      <c r="J29" s="18"/>
    </row>
    <row r="30" spans="2:10" x14ac:dyDescent="0.25">
      <c r="B30" s="7">
        <v>46139</v>
      </c>
      <c r="C30" s="8">
        <v>268</v>
      </c>
      <c r="D30" s="9"/>
      <c r="E30" s="10">
        <v>25.5</v>
      </c>
      <c r="F30" s="33">
        <f t="shared" si="0"/>
        <v>6834</v>
      </c>
      <c r="G30" s="19"/>
      <c r="H30" s="16"/>
      <c r="I30" s="17"/>
      <c r="J30" s="18"/>
    </row>
    <row r="31" spans="2:10" x14ac:dyDescent="0.25">
      <c r="B31" s="7">
        <v>46140</v>
      </c>
      <c r="C31" s="8">
        <v>133</v>
      </c>
      <c r="D31" s="9"/>
      <c r="E31" s="10">
        <v>25.5</v>
      </c>
      <c r="F31" s="33">
        <f t="shared" si="0"/>
        <v>3391.5</v>
      </c>
      <c r="G31" s="19"/>
      <c r="H31" s="16"/>
      <c r="I31" s="17"/>
      <c r="J31" s="18"/>
    </row>
    <row r="32" spans="2:10" x14ac:dyDescent="0.25">
      <c r="B32" s="7">
        <v>46141</v>
      </c>
      <c r="C32" s="8">
        <v>254</v>
      </c>
      <c r="D32" s="9"/>
      <c r="E32" s="10">
        <v>25.5</v>
      </c>
      <c r="F32" s="33">
        <f t="shared" si="0"/>
        <v>6477</v>
      </c>
      <c r="G32" s="19"/>
      <c r="H32" s="16"/>
      <c r="I32" s="17"/>
      <c r="J32" s="18"/>
    </row>
    <row r="33" spans="2:12" x14ac:dyDescent="0.25">
      <c r="B33" s="7">
        <v>46142</v>
      </c>
      <c r="C33" s="8">
        <v>253</v>
      </c>
      <c r="D33" s="9"/>
      <c r="E33" s="10">
        <v>25.5</v>
      </c>
      <c r="F33" s="33">
        <f t="shared" si="0"/>
        <v>6451.5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7906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438119.91697000002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201603</v>
      </c>
      <c r="L36" s="31">
        <f>J36-J4-J5-J6</f>
        <v>199387.38303</v>
      </c>
    </row>
    <row r="37" spans="2:12" x14ac:dyDescent="0.25">
      <c r="B37" s="26" t="s">
        <v>14</v>
      </c>
      <c r="C37" s="30">
        <f>C35</f>
        <v>7906</v>
      </c>
      <c r="D37" s="9">
        <f>D35/1.03</f>
        <v>0</v>
      </c>
      <c r="E37" s="10"/>
      <c r="F37" s="33">
        <f>SUM(F4:F36)</f>
        <v>201603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-236516.91697000002</v>
      </c>
    </row>
    <row r="40" spans="2:12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</row>
    <row r="41" spans="2:12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2" x14ac:dyDescent="0.25">
      <c r="J42" s="31"/>
    </row>
    <row r="43" spans="2:12" x14ac:dyDescent="0.25">
      <c r="J43" s="31"/>
    </row>
  </sheetData>
  <mergeCells count="8">
    <mergeCell ref="P6:AA6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307CF-FB45-44DF-8657-E52991D977B0}">
  <dimension ref="B1:AC43"/>
  <sheetViews>
    <sheetView zoomScale="85" zoomScaleNormal="85" workbookViewId="0">
      <selection activeCell="E30" sqref="E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6" t="s">
        <v>31</v>
      </c>
      <c r="C2" s="67"/>
      <c r="D2" s="67"/>
      <c r="E2" s="67"/>
      <c r="F2" s="67"/>
      <c r="G2" s="67"/>
      <c r="H2" s="67"/>
      <c r="I2" s="67"/>
      <c r="J2" s="6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127640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48">
        <v>46114</v>
      </c>
      <c r="Q3" s="49"/>
      <c r="R3" s="48">
        <v>46114</v>
      </c>
      <c r="S3" s="50" t="s">
        <v>32</v>
      </c>
      <c r="T3" s="51">
        <v>252</v>
      </c>
      <c r="U3" s="50" t="s">
        <v>33</v>
      </c>
      <c r="V3" s="50" t="s">
        <v>34</v>
      </c>
      <c r="W3" s="52">
        <v>500</v>
      </c>
      <c r="X3" s="50" t="s">
        <v>12</v>
      </c>
      <c r="Y3" s="53">
        <v>17.2</v>
      </c>
      <c r="Z3" s="54">
        <v>8600</v>
      </c>
      <c r="AA3" s="49"/>
      <c r="AB3" s="54">
        <v>8600</v>
      </c>
      <c r="AC3" s="46" t="s">
        <v>35</v>
      </c>
    </row>
    <row r="4" spans="2:29" x14ac:dyDescent="0.25">
      <c r="B4" s="7">
        <v>46143</v>
      </c>
      <c r="C4" s="8">
        <v>254</v>
      </c>
      <c r="D4" s="9"/>
      <c r="E4" s="10">
        <v>25.5</v>
      </c>
      <c r="F4" s="33">
        <f>E4*C4</f>
        <v>6477</v>
      </c>
      <c r="G4" s="11"/>
      <c r="H4" s="12" t="s">
        <v>6</v>
      </c>
      <c r="I4" s="13">
        <v>0.01</v>
      </c>
      <c r="J4" s="14">
        <f>(F36+F37)*I4</f>
        <v>428.40000000000003</v>
      </c>
      <c r="P4" s="48">
        <v>46114</v>
      </c>
      <c r="Q4" s="49"/>
      <c r="R4" s="48">
        <v>46114</v>
      </c>
      <c r="S4" s="50" t="s">
        <v>32</v>
      </c>
      <c r="T4" s="51">
        <v>252</v>
      </c>
      <c r="U4" s="50" t="s">
        <v>33</v>
      </c>
      <c r="V4" s="50" t="s">
        <v>36</v>
      </c>
      <c r="W4" s="55">
        <v>10</v>
      </c>
      <c r="X4" s="50" t="s">
        <v>37</v>
      </c>
      <c r="Y4" s="53">
        <v>772.27700000000004</v>
      </c>
      <c r="Z4" s="54">
        <v>7722.77</v>
      </c>
      <c r="AA4" s="54">
        <v>77.23</v>
      </c>
      <c r="AB4" s="54">
        <v>7800</v>
      </c>
      <c r="AC4" s="46" t="s">
        <v>35</v>
      </c>
    </row>
    <row r="5" spans="2:29" x14ac:dyDescent="0.25">
      <c r="B5" s="7">
        <v>46144</v>
      </c>
      <c r="C5" s="8">
        <v>252</v>
      </c>
      <c r="D5" s="9"/>
      <c r="E5" s="10">
        <v>25.5</v>
      </c>
      <c r="F5" s="33">
        <f t="shared" ref="F5:F34" si="0">E5*C5</f>
        <v>6426</v>
      </c>
      <c r="G5" s="11"/>
      <c r="H5" s="12" t="s">
        <v>7</v>
      </c>
      <c r="I5" s="13">
        <v>1E-3</v>
      </c>
      <c r="J5" s="14">
        <f>(F36+F37-J4-J6)*I5</f>
        <v>42.4116</v>
      </c>
      <c r="P5" s="48">
        <v>46114</v>
      </c>
      <c r="Q5" s="49"/>
      <c r="R5" s="48">
        <v>46114</v>
      </c>
      <c r="S5" s="50" t="s">
        <v>32</v>
      </c>
      <c r="T5" s="51">
        <v>252</v>
      </c>
      <c r="U5" s="50" t="s">
        <v>33</v>
      </c>
      <c r="V5" s="50" t="s">
        <v>38</v>
      </c>
      <c r="W5" s="52">
        <v>7000</v>
      </c>
      <c r="X5" s="50" t="s">
        <v>12</v>
      </c>
      <c r="Y5" s="53">
        <v>17.600000000000001</v>
      </c>
      <c r="Z5" s="54">
        <v>123200</v>
      </c>
      <c r="AA5" s="49"/>
      <c r="AB5" s="54">
        <v>123200</v>
      </c>
      <c r="AC5" s="46" t="s">
        <v>35</v>
      </c>
    </row>
    <row r="6" spans="2:29" x14ac:dyDescent="0.25">
      <c r="B6" s="7">
        <v>46145</v>
      </c>
      <c r="C6" s="8">
        <v>207</v>
      </c>
      <c r="D6" s="9"/>
      <c r="E6" s="10">
        <v>25.5</v>
      </c>
      <c r="F6" s="33">
        <f t="shared" si="0"/>
        <v>5278.5</v>
      </c>
      <c r="G6" s="11"/>
      <c r="H6" s="12" t="s">
        <v>8</v>
      </c>
      <c r="I6" s="13"/>
      <c r="J6" s="14"/>
      <c r="P6" s="74" t="s">
        <v>40</v>
      </c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47">
        <v>-139600</v>
      </c>
    </row>
    <row r="7" spans="2:29" x14ac:dyDescent="0.25">
      <c r="B7" s="7">
        <v>46146</v>
      </c>
      <c r="C7" s="8">
        <v>235</v>
      </c>
      <c r="D7" s="9"/>
      <c r="E7" s="10">
        <v>25.5</v>
      </c>
      <c r="F7" s="33">
        <f t="shared" si="0"/>
        <v>5992.5</v>
      </c>
      <c r="G7" s="11"/>
      <c r="H7" s="12" t="s">
        <v>9</v>
      </c>
      <c r="I7" s="13"/>
      <c r="J7" s="14">
        <f>'MART 2026'!J39*-1</f>
        <v>0</v>
      </c>
      <c r="P7" s="56">
        <v>46142</v>
      </c>
      <c r="Q7" s="57"/>
      <c r="R7" s="56">
        <v>46142</v>
      </c>
      <c r="S7" s="57" t="s">
        <v>32</v>
      </c>
      <c r="T7" s="58">
        <v>319</v>
      </c>
      <c r="U7" s="57" t="s">
        <v>33</v>
      </c>
      <c r="V7" s="57" t="s">
        <v>34</v>
      </c>
      <c r="W7" s="59">
        <v>500</v>
      </c>
      <c r="X7" s="57" t="s">
        <v>12</v>
      </c>
      <c r="Y7" s="60">
        <v>17.84</v>
      </c>
      <c r="Z7" s="61">
        <v>8920</v>
      </c>
      <c r="AA7" s="61"/>
      <c r="AB7" s="61">
        <v>8920</v>
      </c>
      <c r="AC7" s="57" t="s">
        <v>45</v>
      </c>
    </row>
    <row r="8" spans="2:29" x14ac:dyDescent="0.25">
      <c r="B8" s="7">
        <v>46147</v>
      </c>
      <c r="C8" s="8">
        <v>246</v>
      </c>
      <c r="D8" s="9"/>
      <c r="E8" s="10">
        <v>25.5</v>
      </c>
      <c r="F8" s="33">
        <f t="shared" si="0"/>
        <v>6273</v>
      </c>
      <c r="G8" s="15"/>
      <c r="H8" s="16"/>
      <c r="I8" s="17"/>
      <c r="J8" s="18"/>
      <c r="P8" s="56">
        <v>46142</v>
      </c>
      <c r="Q8" s="57"/>
      <c r="R8" s="56">
        <v>46142</v>
      </c>
      <c r="S8" s="57" t="s">
        <v>32</v>
      </c>
      <c r="T8" s="58">
        <v>319</v>
      </c>
      <c r="U8" s="57" t="s">
        <v>33</v>
      </c>
      <c r="V8" s="57" t="s">
        <v>36</v>
      </c>
      <c r="W8" s="62">
        <v>10</v>
      </c>
      <c r="X8" s="57" t="s">
        <v>37</v>
      </c>
      <c r="Y8" s="60">
        <v>823.76238000000001</v>
      </c>
      <c r="Z8" s="61">
        <v>8237.6200000000008</v>
      </c>
      <c r="AA8" s="61">
        <v>82.38</v>
      </c>
      <c r="AB8" s="61">
        <v>8320</v>
      </c>
      <c r="AC8" s="57" t="s">
        <v>45</v>
      </c>
    </row>
    <row r="9" spans="2:29" x14ac:dyDescent="0.25">
      <c r="B9" s="7">
        <v>46148</v>
      </c>
      <c r="C9" s="8">
        <v>242</v>
      </c>
      <c r="D9" s="9"/>
      <c r="E9" s="10">
        <v>25.5</v>
      </c>
      <c r="F9" s="33">
        <f t="shared" si="0"/>
        <v>6171</v>
      </c>
      <c r="G9" s="15"/>
      <c r="H9" s="16"/>
      <c r="I9" s="17"/>
      <c r="J9" s="18"/>
      <c r="P9" s="56">
        <v>46142</v>
      </c>
      <c r="Q9" s="57"/>
      <c r="R9" s="56">
        <v>46142</v>
      </c>
      <c r="S9" s="57" t="s">
        <v>32</v>
      </c>
      <c r="T9" s="58">
        <v>319</v>
      </c>
      <c r="U9" s="57" t="s">
        <v>33</v>
      </c>
      <c r="V9" s="57" t="s">
        <v>38</v>
      </c>
      <c r="W9" s="59">
        <v>6000</v>
      </c>
      <c r="X9" s="57" t="s">
        <v>12</v>
      </c>
      <c r="Y9" s="60">
        <v>18.399999999999999</v>
      </c>
      <c r="Z9" s="61">
        <v>110400</v>
      </c>
      <c r="AA9" s="61"/>
      <c r="AB9" s="61">
        <v>110400</v>
      </c>
      <c r="AC9" s="57" t="s">
        <v>45</v>
      </c>
    </row>
    <row r="10" spans="2:29" x14ac:dyDescent="0.25">
      <c r="B10" s="7">
        <v>46149</v>
      </c>
      <c r="C10" s="8">
        <v>244</v>
      </c>
      <c r="D10" s="9"/>
      <c r="E10" s="10">
        <v>25.5</v>
      </c>
      <c r="F10" s="33">
        <f t="shared" si="0"/>
        <v>6222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3"/>
      <c r="D34" s="44"/>
      <c r="E34" s="10">
        <v>25.5</v>
      </c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1680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470.81160000000006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42840</v>
      </c>
      <c r="L36" s="31">
        <f>J36-J4-J5-J6</f>
        <v>42369.188399999999</v>
      </c>
    </row>
    <row r="37" spans="2:12" x14ac:dyDescent="0.25">
      <c r="B37" s="26" t="s">
        <v>14</v>
      </c>
      <c r="C37" s="30">
        <f>C35</f>
        <v>1680</v>
      </c>
      <c r="D37" s="9">
        <f>D35/1.03</f>
        <v>0</v>
      </c>
      <c r="E37" s="10"/>
      <c r="F37" s="33">
        <f>SUM(F4:F36)</f>
        <v>42840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42369.188399999999</v>
      </c>
    </row>
    <row r="40" spans="2:12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</row>
    <row r="41" spans="2:12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2" x14ac:dyDescent="0.25">
      <c r="J42" s="31"/>
    </row>
    <row r="43" spans="2:12" x14ac:dyDescent="0.25">
      <c r="J43" s="31"/>
    </row>
  </sheetData>
  <mergeCells count="8">
    <mergeCell ref="P6:AA6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2026-02-07T09:52:24Z</cp:lastPrinted>
  <dcterms:created xsi:type="dcterms:W3CDTF">2015-06-05T18:19:34Z</dcterms:created>
  <dcterms:modified xsi:type="dcterms:W3CDTF">2026-05-12T15:55:50Z</dcterms:modified>
</cp:coreProperties>
</file>